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lStroi\Desktop\МОЁ\МП МО 2026 год ОБЩАЯ\2026-2030 ресурсное обеспечение\Дума 29.01.2026\"/>
    </mc:Choice>
  </mc:AlternateContent>
  <bookViews>
    <workbookView xWindow="0" yWindow="0" windowWidth="16380" windowHeight="8190" tabRatio="500"/>
  </bookViews>
  <sheets>
    <sheet name="Приложение 3" sheetId="1" r:id="rId1"/>
  </sheets>
  <definedNames>
    <definedName name="_xlnm.Print_Titles" localSheetId="0">'Приложение 3'!$5:$8</definedName>
    <definedName name="_xlnm.Print_Area" localSheetId="0">'Приложение 3'!$A$1:$M$38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M11" i="1" l="1"/>
  <c r="L11" i="1"/>
  <c r="K11" i="1"/>
  <c r="J11" i="1"/>
  <c r="K9" i="1"/>
  <c r="J9" i="1"/>
  <c r="G14" i="1"/>
  <c r="M13" i="1"/>
  <c r="L13" i="1"/>
  <c r="K13" i="1"/>
  <c r="J13" i="1"/>
  <c r="I13" i="1"/>
  <c r="M9" i="1"/>
  <c r="L9" i="1"/>
  <c r="M15" i="1"/>
  <c r="L15" i="1"/>
  <c r="I15" i="1"/>
  <c r="I11" i="1" s="1"/>
  <c r="I9" i="1" s="1"/>
  <c r="I21" i="1"/>
  <c r="J21" i="1"/>
  <c r="K21" i="1"/>
  <c r="K15" i="1"/>
  <c r="J15" i="1"/>
  <c r="G16" i="1" l="1"/>
  <c r="G10" i="1"/>
  <c r="G12" i="1"/>
  <c r="G38" i="1" l="1"/>
  <c r="G36" i="1"/>
  <c r="G34" i="1"/>
  <c r="G32" i="1"/>
  <c r="G28" i="1"/>
  <c r="G24" i="1"/>
  <c r="G22" i="1"/>
  <c r="G20" i="1"/>
  <c r="G18" i="1"/>
</calcChain>
</file>

<file path=xl/sharedStrings.xml><?xml version="1.0" encoding="utf-8"?>
<sst xmlns="http://schemas.openxmlformats.org/spreadsheetml/2006/main" count="55" uniqueCount="43">
  <si>
    <t>Классификация расходов</t>
  </si>
  <si>
    <t>Объем финансирования в разрезе источников, рублей</t>
  </si>
  <si>
    <t>Объем финансирования,  рублей</t>
  </si>
  <si>
    <t>ГРБС</t>
  </si>
  <si>
    <t>Рз,ПРз</t>
  </si>
  <si>
    <t>ЦС</t>
  </si>
  <si>
    <t>ВР</t>
  </si>
  <si>
    <t>2026г.</t>
  </si>
  <si>
    <t>2027г.</t>
  </si>
  <si>
    <t>2028г.</t>
  </si>
  <si>
    <t>2029г.</t>
  </si>
  <si>
    <t>Всего</t>
  </si>
  <si>
    <t>В т.ч. местный бюджет</t>
  </si>
  <si>
    <t xml:space="preserve">Краевой бюджет </t>
  </si>
  <si>
    <t>1</t>
  </si>
  <si>
    <t>1.1</t>
  </si>
  <si>
    <t>1.2</t>
  </si>
  <si>
    <t>2.</t>
  </si>
  <si>
    <t>2.1</t>
  </si>
  <si>
    <t>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</si>
  <si>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2.2</t>
  </si>
  <si>
    <t>3.</t>
  </si>
  <si>
    <t>3.1</t>
  </si>
  <si>
    <t>2030г.</t>
  </si>
  <si>
    <t>Взносы на капитальный ремонт многоквартирных домов из средств местного бюджета</t>
  </si>
  <si>
    <t>Основное мероприятие: "Капитальный ремонт и ремонт муниципального жилищного фонда"</t>
  </si>
  <si>
    <t xml:space="preserve">Капитальный ремонт и ремонт муниципального жилищного фонда </t>
  </si>
  <si>
    <t>Обеспечение равных условий оплаты труда, установленных нормативными правовыми актами Дальнереченского муниципального округа,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округа (ЖКХ)</t>
  </si>
  <si>
    <t>Основное мероприятие: "Обеспечение жилыми помещениями малоимущих граждан"</t>
  </si>
  <si>
    <t xml:space="preserve">Приобретение жилищного фонда в целях обеспечения малоимущих граждан </t>
  </si>
  <si>
    <t>4.</t>
  </si>
  <si>
    <t>4.1</t>
  </si>
  <si>
    <t xml:space="preserve">Приобретение муниципального жилищного фонда  для переселения граждан из аварийного жилья </t>
  </si>
  <si>
    <t xml:space="preserve">Расходы на проведение работ по сносу аварийного жилищного фонда </t>
  </si>
  <si>
    <t>4.2</t>
  </si>
  <si>
    <t>4.3</t>
  </si>
  <si>
    <t xml:space="preserve">Расходы на проведение технического обследования муниципального жилищного фонда специализированной организацией </t>
  </si>
  <si>
    <t>Ресурсное обеспечение Муниципальной программы Дальнереченского муниципального округа "Содержание и развитие жилищного хозяйства Дальнереченского муниципального округа на 2026-2030 годы"</t>
  </si>
  <si>
    <t>Основное мероприятие: «Выполнение обязательств по обеспечению жилыми помещениями детей-сирот и детей, оставшихся без попечения родителей, лиц из их числа»</t>
  </si>
  <si>
    <t>Основное мероприятие: «Переселение граждан из аварийного муниципального жилищного фонда в селах Дальнереченского муниципального округа»</t>
  </si>
  <si>
    <t>Муниципальная программа  Дальнереченского муниципального округа «Содержание и развитие жилищного хозяйства Дальнереченского муниципального округа на 2026-2030 годы»</t>
  </si>
  <si>
    <t>Приложение №1</t>
  </si>
  <si>
    <t>к постановлению администрации Дальнереченского муниципального округа от " 16 " февраля 2026 года № 128 -па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</si>
</sst>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6" x14ac:knownFonts="1">
    <font>
      <sz val="11"/>
      <color rgb="FF000000"/>
      <name val="Calibri"/>
      <family val="2"/>
      <charset val="204"/>
    </font>
    <font>
      <sz val="11"/>
      <color rgb="FF000000"/>
      <name val="Times New Roman"/>
      <family val="1"/>
      <charset val="204"/>
    </font>
    <font>
      <b/>
      <sz val="14"/>
      <color rgb="FF000000"/>
      <name val="Times New Roman"/>
      <family val="1"/>
      <charset val="204"/>
    </font>
    <font>
      <b/>
      <sz val="11"/>
      <color rgb="FF000000"/>
      <name val="Times New Roman"/>
      <family val="1"/>
      <charset val="204"/>
    </font>
    <font>
      <b/>
      <sz val="11"/>
      <name val="Times New Roman"/>
      <family val="1"/>
      <charset val="204"/>
    </font>
    <font>
      <sz val="11"/>
      <color rgb="FFFF0000"/>
      <name val="Calibri"/>
      <family val="2"/>
      <charset val="204"/>
    </font>
  </fonts>
  <fills count="3">
    <fill>
      <patternFill patternType="none"/>
    </fill>
    <fill>
      <patternFill patternType="gray125"/>
    </fill>
    <fill>
      <patternFill patternType="solid">
        <fgColor rgb="FFFFFFFF"/>
        <bgColor rgb="FFFFFFCC"/>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59">
    <xf numFmtId="0" fontId="0" fillId="0" borderId="0" xfId="0"/>
    <xf numFmtId="0" fontId="0" fillId="0" borderId="0" xfId="0" applyFont="1" applyAlignment="1" applyProtection="1"/>
    <xf numFmtId="0" fontId="1" fillId="0" borderId="0" xfId="0" applyFont="1" applyAlignment="1" applyProtection="1">
      <alignment horizontal="right" vertical="center"/>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vertical="center" wrapText="1"/>
    </xf>
    <xf numFmtId="0" fontId="1" fillId="0" borderId="5" xfId="0" applyFont="1" applyBorder="1" applyAlignment="1" applyProtection="1">
      <alignment vertical="center" wrapText="1"/>
    </xf>
    <xf numFmtId="0" fontId="3"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vertical="center" wrapText="1"/>
    </xf>
    <xf numFmtId="0" fontId="3" fillId="0" borderId="0" xfId="0" applyFont="1" applyBorder="1" applyAlignment="1" applyProtection="1">
      <alignment horizontal="center" vertical="center" wrapText="1"/>
    </xf>
    <xf numFmtId="0" fontId="3" fillId="0" borderId="0" xfId="0" applyFont="1" applyBorder="1" applyAlignment="1" applyProtection="1">
      <alignment vertical="center" wrapText="1"/>
    </xf>
    <xf numFmtId="1" fontId="0" fillId="0" borderId="0" xfId="0" applyNumberFormat="1" applyAlignment="1" applyProtection="1"/>
    <xf numFmtId="4" fontId="3" fillId="0" borderId="6" xfId="0" applyNumberFormat="1" applyFont="1" applyBorder="1" applyAlignment="1" applyProtection="1">
      <alignment horizontal="center" vertical="center" wrapText="1"/>
    </xf>
    <xf numFmtId="4" fontId="3" fillId="0" borderId="5" xfId="0" applyNumberFormat="1" applyFont="1" applyBorder="1" applyAlignment="1" applyProtection="1">
      <alignment vertical="center" wrapText="1"/>
    </xf>
    <xf numFmtId="4" fontId="3" fillId="0" borderId="5" xfId="0" applyNumberFormat="1" applyFont="1" applyBorder="1" applyAlignment="1" applyProtection="1">
      <alignment horizontal="center" vertical="center" wrapText="1"/>
    </xf>
    <xf numFmtId="4" fontId="3" fillId="0" borderId="0" xfId="0" applyNumberFormat="1"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7" xfId="0" applyFont="1" applyBorder="1" applyAlignment="1" applyProtection="1">
      <alignment vertical="center" wrapText="1"/>
    </xf>
    <xf numFmtId="4" fontId="3" fillId="2" borderId="6" xfId="0" applyNumberFormat="1" applyFont="1" applyFill="1" applyBorder="1" applyAlignment="1" applyProtection="1">
      <alignment horizontal="center" vertical="top" wrapText="1"/>
    </xf>
    <xf numFmtId="4" fontId="3" fillId="2" borderId="5" xfId="0" applyNumberFormat="1" applyFont="1" applyFill="1" applyBorder="1" applyAlignment="1" applyProtection="1">
      <alignment vertical="top" wrapText="1"/>
    </xf>
    <xf numFmtId="0" fontId="1" fillId="0" borderId="0" xfId="0" applyFont="1" applyBorder="1" applyAlignment="1" applyProtection="1">
      <alignment horizontal="center" vertical="center" wrapText="1"/>
    </xf>
    <xf numFmtId="0" fontId="1" fillId="0" borderId="0" xfId="0" applyFont="1" applyBorder="1" applyAlignment="1" applyProtection="1">
      <alignment vertical="center" wrapText="1"/>
    </xf>
    <xf numFmtId="4" fontId="1" fillId="0" borderId="6" xfId="0" applyNumberFormat="1" applyFont="1" applyBorder="1" applyAlignment="1" applyProtection="1">
      <alignment horizontal="center" vertical="top" wrapText="1"/>
    </xf>
    <xf numFmtId="4" fontId="1" fillId="0" borderId="5" xfId="0" applyNumberFormat="1" applyFont="1" applyBorder="1" applyAlignment="1" applyProtection="1">
      <alignment horizontal="center" vertical="top" wrapText="1"/>
    </xf>
    <xf numFmtId="0" fontId="3" fillId="0" borderId="8" xfId="0" applyFont="1" applyBorder="1" applyAlignment="1" applyProtection="1">
      <alignment horizontal="center" vertical="center" wrapText="1"/>
    </xf>
    <xf numFmtId="0" fontId="3" fillId="0" borderId="4" xfId="0" applyFont="1" applyBorder="1" applyAlignment="1" applyProtection="1">
      <alignment vertical="center" wrapText="1"/>
    </xf>
    <xf numFmtId="4" fontId="3" fillId="0" borderId="6" xfId="0" applyNumberFormat="1" applyFont="1" applyBorder="1" applyAlignment="1" applyProtection="1">
      <alignment horizontal="center" vertical="top" wrapText="1"/>
    </xf>
    <xf numFmtId="4" fontId="3" fillId="0" borderId="5" xfId="0" applyNumberFormat="1" applyFont="1" applyBorder="1" applyAlignment="1" applyProtection="1">
      <alignment horizontal="center" vertical="top" wrapText="1"/>
    </xf>
    <xf numFmtId="0" fontId="1" fillId="0" borderId="9" xfId="0" applyFont="1" applyBorder="1" applyAlignment="1" applyProtection="1">
      <alignment horizontal="center" vertical="center" wrapText="1"/>
    </xf>
    <xf numFmtId="0" fontId="1" fillId="0" borderId="10" xfId="0" applyFont="1" applyBorder="1" applyAlignment="1" applyProtection="1">
      <alignment vertical="center" wrapText="1"/>
    </xf>
    <xf numFmtId="4" fontId="1" fillId="2" borderId="10" xfId="0" applyNumberFormat="1" applyFont="1" applyFill="1" applyBorder="1" applyAlignment="1" applyProtection="1">
      <alignment horizontal="center" vertical="top" wrapText="1"/>
    </xf>
    <xf numFmtId="0" fontId="3" fillId="0" borderId="9" xfId="0" applyFont="1" applyBorder="1" applyAlignment="1" applyProtection="1">
      <alignment horizontal="center" vertical="center" wrapText="1"/>
    </xf>
    <xf numFmtId="0" fontId="3" fillId="0" borderId="10" xfId="0" applyFont="1" applyBorder="1" applyAlignment="1" applyProtection="1">
      <alignment vertical="center" wrapText="1"/>
    </xf>
    <xf numFmtId="2" fontId="1" fillId="0" borderId="8" xfId="0" applyNumberFormat="1" applyFont="1" applyBorder="1" applyAlignment="1" applyProtection="1">
      <alignment horizontal="center" vertical="top" wrapText="1"/>
    </xf>
    <xf numFmtId="2" fontId="1" fillId="0" borderId="4" xfId="0" applyNumberFormat="1" applyFont="1" applyBorder="1" applyAlignment="1" applyProtection="1">
      <alignment vertical="top" wrapText="1"/>
    </xf>
    <xf numFmtId="0" fontId="5" fillId="0" borderId="0" xfId="0" applyFont="1" applyAlignment="1" applyProtection="1"/>
    <xf numFmtId="4" fontId="3" fillId="2" borderId="5" xfId="0" applyNumberFormat="1" applyFont="1" applyFill="1" applyBorder="1" applyAlignment="1" applyProtection="1">
      <alignment horizontal="center" vertical="top" wrapText="1"/>
    </xf>
    <xf numFmtId="4" fontId="1" fillId="0" borderId="6" xfId="0" applyNumberFormat="1" applyFont="1" applyBorder="1" applyAlignment="1" applyProtection="1">
      <alignment horizontal="center" vertical="center" wrapText="1"/>
    </xf>
    <xf numFmtId="4" fontId="1" fillId="2" borderId="6" xfId="0" applyNumberFormat="1" applyFont="1" applyFill="1" applyBorder="1" applyAlignment="1" applyProtection="1">
      <alignment horizontal="center" vertical="top" wrapText="1"/>
    </xf>
    <xf numFmtId="4"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1" fillId="0" borderId="11" xfId="0" applyNumberFormat="1"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164" fontId="3" fillId="0" borderId="2" xfId="0" applyNumberFormat="1" applyFont="1" applyBorder="1" applyAlignment="1" applyProtection="1">
      <alignment horizontal="center" vertical="center" wrapText="1"/>
    </xf>
    <xf numFmtId="165" fontId="3" fillId="0" borderId="2" xfId="0" applyNumberFormat="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4" fontId="3" fillId="0" borderId="2"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164" fontId="4" fillId="0" borderId="2"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abSelected="1" view="pageBreakPreview" workbookViewId="0">
      <selection activeCell="P7" sqref="P7"/>
    </sheetView>
  </sheetViews>
  <sheetFormatPr defaultColWidth="8.7109375" defaultRowHeight="15" x14ac:dyDescent="0.25"/>
  <cols>
    <col min="1" max="1" width="8.85546875" style="1" customWidth="1"/>
    <col min="2" max="2" width="48.28515625" style="1" customWidth="1"/>
    <col min="3" max="4" width="9.140625" style="1" customWidth="1"/>
    <col min="5" max="5" width="15.7109375" style="1" customWidth="1"/>
    <col min="6" max="6" width="9.140625" style="1" customWidth="1"/>
    <col min="7" max="7" width="28.140625" style="1" customWidth="1"/>
    <col min="8" max="8" width="1" style="1" hidden="1" customWidth="1"/>
    <col min="9" max="13" width="15.7109375" style="1" customWidth="1"/>
  </cols>
  <sheetData>
    <row r="1" spans="1:18" x14ac:dyDescent="0.25">
      <c r="M1" s="2" t="s">
        <v>41</v>
      </c>
    </row>
    <row r="2" spans="1:18" x14ac:dyDescent="0.25">
      <c r="L2" s="36"/>
      <c r="M2" s="2" t="s">
        <v>42</v>
      </c>
    </row>
    <row r="4" spans="1:18" ht="54.75" customHeight="1" x14ac:dyDescent="0.25">
      <c r="A4" s="56" t="s">
        <v>37</v>
      </c>
      <c r="B4" s="56"/>
      <c r="C4" s="56"/>
      <c r="D4" s="56"/>
      <c r="E4" s="56"/>
      <c r="F4" s="56"/>
      <c r="G4" s="56"/>
      <c r="H4" s="56"/>
      <c r="I4" s="56"/>
      <c r="J4" s="56"/>
      <c r="K4" s="56"/>
      <c r="L4" s="56"/>
      <c r="M4" s="56"/>
    </row>
    <row r="5" spans="1:18" ht="37.5" customHeight="1" x14ac:dyDescent="0.25">
      <c r="A5" s="55"/>
      <c r="B5" s="52"/>
      <c r="C5" s="42" t="s">
        <v>0</v>
      </c>
      <c r="D5" s="42"/>
      <c r="E5" s="42"/>
      <c r="F5" s="42"/>
      <c r="G5" s="57" t="s">
        <v>1</v>
      </c>
      <c r="H5" s="5"/>
      <c r="I5" s="42" t="s">
        <v>2</v>
      </c>
      <c r="J5" s="42"/>
      <c r="K5" s="42"/>
      <c r="L5" s="42"/>
      <c r="M5" s="42"/>
    </row>
    <row r="6" spans="1:18" ht="12" customHeight="1" x14ac:dyDescent="0.25">
      <c r="A6" s="55"/>
      <c r="B6" s="52"/>
      <c r="C6" s="42"/>
      <c r="D6" s="42"/>
      <c r="E6" s="42"/>
      <c r="F6" s="42"/>
      <c r="G6" s="57"/>
      <c r="H6" s="6"/>
      <c r="I6" s="42"/>
      <c r="J6" s="42"/>
      <c r="K6" s="42"/>
      <c r="L6" s="42"/>
      <c r="M6" s="42"/>
    </row>
    <row r="7" spans="1:18" ht="17.25" customHeight="1" x14ac:dyDescent="0.25">
      <c r="A7" s="55"/>
      <c r="B7" s="52"/>
      <c r="C7" s="3" t="s">
        <v>3</v>
      </c>
      <c r="D7" s="3" t="s">
        <v>4</v>
      </c>
      <c r="E7" s="3" t="s">
        <v>5</v>
      </c>
      <c r="F7" s="3" t="s">
        <v>6</v>
      </c>
      <c r="G7" s="7"/>
      <c r="H7" s="7"/>
      <c r="I7" s="4" t="s">
        <v>7</v>
      </c>
      <c r="J7" s="3" t="s">
        <v>8</v>
      </c>
      <c r="K7" s="3" t="s">
        <v>9</v>
      </c>
      <c r="L7" s="3" t="s">
        <v>10</v>
      </c>
      <c r="M7" s="3" t="s">
        <v>23</v>
      </c>
    </row>
    <row r="8" spans="1:18" x14ac:dyDescent="0.25">
      <c r="A8" s="8">
        <v>1</v>
      </c>
      <c r="B8" s="3">
        <v>2</v>
      </c>
      <c r="C8" s="3">
        <v>3</v>
      </c>
      <c r="D8" s="3">
        <v>4</v>
      </c>
      <c r="E8" s="3">
        <v>5</v>
      </c>
      <c r="F8" s="3">
        <v>6</v>
      </c>
      <c r="G8" s="3">
        <v>7</v>
      </c>
      <c r="H8" s="9"/>
      <c r="I8" s="4">
        <v>8</v>
      </c>
      <c r="J8" s="3">
        <v>9</v>
      </c>
      <c r="K8" s="3">
        <v>10</v>
      </c>
      <c r="L8" s="3">
        <v>11</v>
      </c>
      <c r="M8" s="3">
        <v>12</v>
      </c>
    </row>
    <row r="9" spans="1:18" ht="19.5" customHeight="1" x14ac:dyDescent="0.25">
      <c r="A9" s="52" t="s">
        <v>40</v>
      </c>
      <c r="B9" s="52"/>
      <c r="C9" s="58">
        <v>1</v>
      </c>
      <c r="D9" s="51">
        <v>501</v>
      </c>
      <c r="E9" s="52">
        <v>2090000000</v>
      </c>
      <c r="F9" s="50">
        <v>0</v>
      </c>
      <c r="G9" s="10" t="s">
        <v>11</v>
      </c>
      <c r="H9" s="11"/>
      <c r="I9" s="54">
        <f>I11+I13</f>
        <v>19307168.620000001</v>
      </c>
      <c r="J9" s="54">
        <f>J11+J13</f>
        <v>1707168.62</v>
      </c>
      <c r="K9" s="54">
        <f>K11+K13</f>
        <v>707168.62</v>
      </c>
      <c r="L9" s="54">
        <f>L11</f>
        <v>260535</v>
      </c>
      <c r="M9" s="54">
        <f>M11</f>
        <v>260535</v>
      </c>
      <c r="N9" s="12"/>
      <c r="O9" s="12"/>
      <c r="P9" s="12"/>
      <c r="Q9" s="12"/>
      <c r="R9" s="12"/>
    </row>
    <row r="10" spans="1:18" ht="19.5" customHeight="1" x14ac:dyDescent="0.25">
      <c r="A10" s="52"/>
      <c r="B10" s="52"/>
      <c r="C10" s="58"/>
      <c r="D10" s="51"/>
      <c r="E10" s="52"/>
      <c r="F10" s="50"/>
      <c r="G10" s="13">
        <f>I9+J9+K9+L9+M9</f>
        <v>22242575.860000003</v>
      </c>
      <c r="H10" s="14"/>
      <c r="I10" s="54"/>
      <c r="J10" s="54"/>
      <c r="K10" s="54"/>
      <c r="L10" s="54"/>
      <c r="M10" s="54"/>
      <c r="N10" s="12"/>
      <c r="O10" s="12"/>
      <c r="P10" s="12"/>
      <c r="Q10" s="12"/>
      <c r="R10" s="12"/>
    </row>
    <row r="11" spans="1:18" ht="19.5" customHeight="1" x14ac:dyDescent="0.25">
      <c r="A11" s="52"/>
      <c r="B11" s="52"/>
      <c r="C11" s="58"/>
      <c r="D11" s="51"/>
      <c r="E11" s="52"/>
      <c r="F11" s="50"/>
      <c r="G11" s="10" t="s">
        <v>12</v>
      </c>
      <c r="H11" s="11"/>
      <c r="I11" s="54">
        <f>I15+I27+I31</f>
        <v>18860535</v>
      </c>
      <c r="J11" s="54">
        <f>J15+J27+J31</f>
        <v>1260535</v>
      </c>
      <c r="K11" s="54">
        <f>K15+K27+K31</f>
        <v>260535</v>
      </c>
      <c r="L11" s="54">
        <f>L15+L27+L31</f>
        <v>260535</v>
      </c>
      <c r="M11" s="54">
        <f>M15+M21+M27+M31</f>
        <v>260535</v>
      </c>
      <c r="N11" s="12"/>
      <c r="O11" s="12"/>
      <c r="P11" s="12"/>
      <c r="Q11" s="12"/>
      <c r="R11" s="12"/>
    </row>
    <row r="12" spans="1:18" ht="19.5" customHeight="1" x14ac:dyDescent="0.25">
      <c r="A12" s="52"/>
      <c r="B12" s="52"/>
      <c r="C12" s="58"/>
      <c r="D12" s="51"/>
      <c r="E12" s="52"/>
      <c r="F12" s="50"/>
      <c r="G12" s="13">
        <f>I11+J11+K11+L11+M11</f>
        <v>20902675</v>
      </c>
      <c r="H12" s="15"/>
      <c r="I12" s="54"/>
      <c r="J12" s="54"/>
      <c r="K12" s="54"/>
      <c r="L12" s="54"/>
      <c r="M12" s="54"/>
      <c r="N12" s="12"/>
      <c r="O12" s="12"/>
      <c r="P12" s="12"/>
      <c r="Q12" s="12"/>
      <c r="R12" s="12"/>
    </row>
    <row r="13" spans="1:18" ht="12.75" customHeight="1" x14ac:dyDescent="0.25">
      <c r="A13" s="52"/>
      <c r="B13" s="52"/>
      <c r="C13" s="58"/>
      <c r="D13" s="51"/>
      <c r="E13" s="52"/>
      <c r="F13" s="50"/>
      <c r="G13" s="10" t="s">
        <v>13</v>
      </c>
      <c r="H13" s="11"/>
      <c r="I13" s="54">
        <f>I21</f>
        <v>446633.62</v>
      </c>
      <c r="J13" s="54">
        <f>J21</f>
        <v>446633.62</v>
      </c>
      <c r="K13" s="54">
        <f>K21</f>
        <v>446633.62</v>
      </c>
      <c r="L13" s="54">
        <f>L21</f>
        <v>0</v>
      </c>
      <c r="M13" s="54">
        <f>M21</f>
        <v>0</v>
      </c>
      <c r="N13" s="12"/>
      <c r="O13" s="12"/>
      <c r="P13" s="12"/>
      <c r="Q13" s="12"/>
      <c r="R13" s="12"/>
    </row>
    <row r="14" spans="1:18" ht="19.5" customHeight="1" x14ac:dyDescent="0.25">
      <c r="A14" s="52"/>
      <c r="B14" s="52"/>
      <c r="C14" s="58"/>
      <c r="D14" s="51"/>
      <c r="E14" s="52"/>
      <c r="F14" s="50"/>
      <c r="G14" s="16">
        <f>I13+J13+K13+L13+M13</f>
        <v>1339900.8599999999</v>
      </c>
      <c r="H14" s="16"/>
      <c r="I14" s="54"/>
      <c r="J14" s="54"/>
      <c r="K14" s="54"/>
      <c r="L14" s="54"/>
      <c r="M14" s="54"/>
      <c r="N14" s="12"/>
      <c r="O14" s="12"/>
      <c r="P14" s="12"/>
      <c r="Q14" s="12"/>
      <c r="R14" s="12"/>
    </row>
    <row r="15" spans="1:18" ht="12" customHeight="1" x14ac:dyDescent="0.25">
      <c r="A15" s="55" t="s">
        <v>14</v>
      </c>
      <c r="B15" s="52" t="s">
        <v>25</v>
      </c>
      <c r="C15" s="50">
        <v>1</v>
      </c>
      <c r="D15" s="51">
        <v>501</v>
      </c>
      <c r="E15" s="52">
        <v>2090100000</v>
      </c>
      <c r="F15" s="50">
        <v>0</v>
      </c>
      <c r="G15" s="17" t="s">
        <v>11</v>
      </c>
      <c r="H15" s="18"/>
      <c r="I15" s="54">
        <f>I17+I19</f>
        <v>12260535</v>
      </c>
      <c r="J15" s="54">
        <f>J17+J19</f>
        <v>1260535</v>
      </c>
      <c r="K15" s="54">
        <f>K17+K19</f>
        <v>260535</v>
      </c>
      <c r="L15" s="54">
        <f>L17+L19</f>
        <v>260535</v>
      </c>
      <c r="M15" s="54">
        <f>M17+M19</f>
        <v>260535</v>
      </c>
      <c r="N15" s="12"/>
      <c r="O15" s="12"/>
      <c r="P15" s="12"/>
      <c r="Q15" s="12"/>
      <c r="R15" s="12"/>
    </row>
    <row r="16" spans="1:18" ht="30.75" customHeight="1" x14ac:dyDescent="0.25">
      <c r="A16" s="55"/>
      <c r="B16" s="52"/>
      <c r="C16" s="50"/>
      <c r="D16" s="51"/>
      <c r="E16" s="52"/>
      <c r="F16" s="50"/>
      <c r="G16" s="19">
        <f>I15+J15+K15+L15+M15</f>
        <v>14302675</v>
      </c>
      <c r="H16" s="20"/>
      <c r="I16" s="54"/>
      <c r="J16" s="54"/>
      <c r="K16" s="54"/>
      <c r="L16" s="54"/>
      <c r="M16" s="54"/>
      <c r="N16" s="12"/>
      <c r="O16" s="12"/>
      <c r="P16" s="12"/>
      <c r="Q16" s="12"/>
      <c r="R16" s="12"/>
    </row>
    <row r="17" spans="1:13" ht="13.5" customHeight="1" x14ac:dyDescent="0.25">
      <c r="A17" s="41" t="s">
        <v>15</v>
      </c>
      <c r="B17" s="42" t="s">
        <v>26</v>
      </c>
      <c r="C17" s="43">
        <v>1</v>
      </c>
      <c r="D17" s="44">
        <v>501</v>
      </c>
      <c r="E17" s="42">
        <v>2090123511</v>
      </c>
      <c r="F17" s="43">
        <v>0</v>
      </c>
      <c r="G17" s="21" t="s">
        <v>11</v>
      </c>
      <c r="H17" s="22"/>
      <c r="I17" s="40">
        <v>12000000</v>
      </c>
      <c r="J17" s="40">
        <v>1000000</v>
      </c>
      <c r="K17" s="40">
        <v>0</v>
      </c>
      <c r="L17" s="40">
        <v>0</v>
      </c>
      <c r="M17" s="40">
        <v>0</v>
      </c>
    </row>
    <row r="18" spans="1:13" ht="21" customHeight="1" x14ac:dyDescent="0.25">
      <c r="A18" s="41"/>
      <c r="B18" s="42"/>
      <c r="C18" s="43"/>
      <c r="D18" s="44"/>
      <c r="E18" s="42"/>
      <c r="F18" s="43"/>
      <c r="G18" s="23">
        <f>SUM(I17:M18)</f>
        <v>13000000</v>
      </c>
      <c r="H18" s="24"/>
      <c r="I18" s="40"/>
      <c r="J18" s="40"/>
      <c r="K18" s="40"/>
      <c r="L18" s="40"/>
      <c r="M18" s="40"/>
    </row>
    <row r="19" spans="1:13" ht="12" customHeight="1" x14ac:dyDescent="0.25">
      <c r="A19" s="41" t="s">
        <v>16</v>
      </c>
      <c r="B19" s="42" t="s">
        <v>24</v>
      </c>
      <c r="C19" s="43">
        <v>1</v>
      </c>
      <c r="D19" s="44">
        <v>501</v>
      </c>
      <c r="E19" s="42">
        <v>2090123512</v>
      </c>
      <c r="F19" s="43">
        <v>0</v>
      </c>
      <c r="G19" s="21" t="s">
        <v>11</v>
      </c>
      <c r="H19" s="22"/>
      <c r="I19" s="40">
        <v>260535</v>
      </c>
      <c r="J19" s="40">
        <v>260535</v>
      </c>
      <c r="K19" s="40">
        <v>260535</v>
      </c>
      <c r="L19" s="40">
        <v>260535</v>
      </c>
      <c r="M19" s="40">
        <v>260535</v>
      </c>
    </row>
    <row r="20" spans="1:13" ht="18" customHeight="1" x14ac:dyDescent="0.25">
      <c r="A20" s="41"/>
      <c r="B20" s="42"/>
      <c r="C20" s="43"/>
      <c r="D20" s="44"/>
      <c r="E20" s="42"/>
      <c r="F20" s="43"/>
      <c r="G20" s="23">
        <f>SUM(I19:M20)</f>
        <v>1302675</v>
      </c>
      <c r="H20" s="24"/>
      <c r="I20" s="40"/>
      <c r="J20" s="40"/>
      <c r="K20" s="40"/>
      <c r="L20" s="40"/>
      <c r="M20" s="40"/>
    </row>
    <row r="21" spans="1:13" ht="18" customHeight="1" x14ac:dyDescent="0.25">
      <c r="A21" s="41" t="s">
        <v>17</v>
      </c>
      <c r="B21" s="52" t="s">
        <v>38</v>
      </c>
      <c r="C21" s="50">
        <v>1</v>
      </c>
      <c r="D21" s="51">
        <v>0</v>
      </c>
      <c r="E21" s="52">
        <v>2090200000</v>
      </c>
      <c r="F21" s="50">
        <v>0</v>
      </c>
      <c r="G21" s="25" t="s">
        <v>11</v>
      </c>
      <c r="H21" s="26"/>
      <c r="I21" s="54">
        <f>I23+I25</f>
        <v>446633.62</v>
      </c>
      <c r="J21" s="54">
        <f>J23+J25</f>
        <v>446633.62</v>
      </c>
      <c r="K21" s="54">
        <f>K23+K25</f>
        <v>446633.62</v>
      </c>
      <c r="L21" s="54">
        <v>0</v>
      </c>
      <c r="M21" s="54">
        <v>0</v>
      </c>
    </row>
    <row r="22" spans="1:13" ht="54" customHeight="1" x14ac:dyDescent="0.25">
      <c r="A22" s="41"/>
      <c r="B22" s="52"/>
      <c r="C22" s="50"/>
      <c r="D22" s="51"/>
      <c r="E22" s="52"/>
      <c r="F22" s="50"/>
      <c r="G22" s="27">
        <f>SUM(I21:M22)</f>
        <v>1339900.8599999999</v>
      </c>
      <c r="H22" s="28"/>
      <c r="I22" s="54"/>
      <c r="J22" s="54"/>
      <c r="K22" s="54"/>
      <c r="L22" s="54"/>
      <c r="M22" s="54"/>
    </row>
    <row r="23" spans="1:13" ht="12" customHeight="1" x14ac:dyDescent="0.25">
      <c r="A23" s="41" t="s">
        <v>18</v>
      </c>
      <c r="B23" s="42" t="s">
        <v>19</v>
      </c>
      <c r="C23" s="43">
        <v>1</v>
      </c>
      <c r="D23" s="44">
        <v>1004</v>
      </c>
      <c r="E23" s="42">
        <v>2090293210</v>
      </c>
      <c r="F23" s="46">
        <v>0</v>
      </c>
      <c r="G23" s="29" t="s">
        <v>11</v>
      </c>
      <c r="H23" s="30"/>
      <c r="I23" s="40">
        <v>446633.62</v>
      </c>
      <c r="J23" s="47">
        <v>446633.62</v>
      </c>
      <c r="K23" s="47">
        <v>446633.62</v>
      </c>
      <c r="L23" s="47">
        <v>0</v>
      </c>
      <c r="M23" s="47">
        <v>0</v>
      </c>
    </row>
    <row r="24" spans="1:13" ht="65.25" customHeight="1" x14ac:dyDescent="0.25">
      <c r="A24" s="41"/>
      <c r="B24" s="42"/>
      <c r="C24" s="43"/>
      <c r="D24" s="44"/>
      <c r="E24" s="42"/>
      <c r="F24" s="46"/>
      <c r="G24" s="38">
        <f>SUM(I23:M24)</f>
        <v>1339900.8599999999</v>
      </c>
      <c r="H24" s="24"/>
      <c r="I24" s="40"/>
      <c r="J24" s="47"/>
      <c r="K24" s="47"/>
      <c r="L24" s="47"/>
      <c r="M24" s="47"/>
    </row>
    <row r="25" spans="1:13" ht="20.100000000000001" customHeight="1" x14ac:dyDescent="0.25">
      <c r="A25" s="41" t="s">
        <v>20</v>
      </c>
      <c r="B25" s="42" t="s">
        <v>27</v>
      </c>
      <c r="C25" s="43">
        <v>1</v>
      </c>
      <c r="D25" s="44">
        <v>1004</v>
      </c>
      <c r="E25" s="42">
        <v>2090293210</v>
      </c>
      <c r="F25" s="46">
        <v>120</v>
      </c>
      <c r="G25" s="29" t="s">
        <v>11</v>
      </c>
      <c r="H25" s="30"/>
      <c r="I25" s="40">
        <v>0</v>
      </c>
      <c r="J25" s="47">
        <v>0</v>
      </c>
      <c r="K25" s="47">
        <v>0</v>
      </c>
      <c r="L25" s="47">
        <v>0</v>
      </c>
      <c r="M25" s="47">
        <v>0</v>
      </c>
    </row>
    <row r="26" spans="1:13" ht="103.5" customHeight="1" x14ac:dyDescent="0.25">
      <c r="A26" s="41"/>
      <c r="B26" s="42"/>
      <c r="C26" s="43"/>
      <c r="D26" s="44"/>
      <c r="E26" s="42"/>
      <c r="F26" s="46"/>
      <c r="G26" s="38">
        <v>0</v>
      </c>
      <c r="H26" s="24"/>
      <c r="I26" s="40"/>
      <c r="J26" s="47"/>
      <c r="K26" s="47"/>
      <c r="L26" s="47"/>
      <c r="M26" s="47"/>
    </row>
    <row r="27" spans="1:13" ht="18.75" customHeight="1" x14ac:dyDescent="0.25">
      <c r="A27" s="41" t="s">
        <v>21</v>
      </c>
      <c r="B27" s="52" t="s">
        <v>28</v>
      </c>
      <c r="C27" s="50">
        <v>1</v>
      </c>
      <c r="D27" s="51">
        <v>113</v>
      </c>
      <c r="E27" s="52">
        <v>2090300000</v>
      </c>
      <c r="F27" s="53">
        <v>0</v>
      </c>
      <c r="G27" s="32" t="s">
        <v>11</v>
      </c>
      <c r="H27" s="33"/>
      <c r="I27" s="54">
        <v>3000000</v>
      </c>
      <c r="J27" s="45">
        <v>0</v>
      </c>
      <c r="K27" s="45">
        <v>0</v>
      </c>
      <c r="L27" s="45">
        <v>0</v>
      </c>
      <c r="M27" s="45">
        <v>0</v>
      </c>
    </row>
    <row r="28" spans="1:13" ht="24" customHeight="1" x14ac:dyDescent="0.25">
      <c r="A28" s="41"/>
      <c r="B28" s="52"/>
      <c r="C28" s="50"/>
      <c r="D28" s="51"/>
      <c r="E28" s="52"/>
      <c r="F28" s="53"/>
      <c r="G28" s="19">
        <f>SUM(I27:M28)</f>
        <v>3000000</v>
      </c>
      <c r="H28" s="37"/>
      <c r="I28" s="54"/>
      <c r="J28" s="45"/>
      <c r="K28" s="45"/>
      <c r="L28" s="45"/>
      <c r="M28" s="45"/>
    </row>
    <row r="29" spans="1:13" ht="24.75" customHeight="1" x14ac:dyDescent="0.25">
      <c r="A29" s="41" t="s">
        <v>22</v>
      </c>
      <c r="B29" s="42" t="s">
        <v>29</v>
      </c>
      <c r="C29" s="43">
        <v>1</v>
      </c>
      <c r="D29" s="44">
        <v>113</v>
      </c>
      <c r="E29" s="42">
        <v>209029310</v>
      </c>
      <c r="F29" s="46">
        <v>0</v>
      </c>
      <c r="G29" s="29" t="s">
        <v>11</v>
      </c>
      <c r="H29" s="30"/>
      <c r="I29" s="40">
        <v>3000000</v>
      </c>
      <c r="J29" s="47">
        <v>0</v>
      </c>
      <c r="K29" s="47">
        <v>0</v>
      </c>
      <c r="L29" s="47">
        <v>0</v>
      </c>
      <c r="M29" s="47">
        <v>0</v>
      </c>
    </row>
    <row r="30" spans="1:13" ht="15" customHeight="1" x14ac:dyDescent="0.25">
      <c r="A30" s="41"/>
      <c r="B30" s="42"/>
      <c r="C30" s="43"/>
      <c r="D30" s="44"/>
      <c r="E30" s="42"/>
      <c r="F30" s="46"/>
      <c r="G30" s="39">
        <v>3000000</v>
      </c>
      <c r="H30" s="31"/>
      <c r="I30" s="40"/>
      <c r="J30" s="47"/>
      <c r="K30" s="47"/>
      <c r="L30" s="47"/>
      <c r="M30" s="47"/>
    </row>
    <row r="31" spans="1:13" ht="21" customHeight="1" x14ac:dyDescent="0.25">
      <c r="A31" s="41" t="s">
        <v>30</v>
      </c>
      <c r="B31" s="48" t="s">
        <v>39</v>
      </c>
      <c r="C31" s="50">
        <v>1</v>
      </c>
      <c r="D31" s="51">
        <v>501</v>
      </c>
      <c r="E31" s="52">
        <v>2090400000</v>
      </c>
      <c r="F31" s="53">
        <v>0</v>
      </c>
      <c r="G31" s="32" t="s">
        <v>11</v>
      </c>
      <c r="H31" s="33"/>
      <c r="I31" s="54">
        <v>3600000</v>
      </c>
      <c r="J31" s="45">
        <v>0</v>
      </c>
      <c r="K31" s="45">
        <v>0</v>
      </c>
      <c r="L31" s="45">
        <v>0</v>
      </c>
      <c r="M31" s="45">
        <v>0</v>
      </c>
    </row>
    <row r="32" spans="1:13" ht="35.85" customHeight="1" x14ac:dyDescent="0.25">
      <c r="A32" s="41"/>
      <c r="B32" s="49"/>
      <c r="C32" s="50"/>
      <c r="D32" s="51"/>
      <c r="E32" s="52"/>
      <c r="F32" s="53"/>
      <c r="G32" s="27">
        <f>SUM(I31:M32)</f>
        <v>3600000</v>
      </c>
      <c r="H32" s="28"/>
      <c r="I32" s="54"/>
      <c r="J32" s="45"/>
      <c r="K32" s="45"/>
      <c r="L32" s="45"/>
      <c r="M32" s="45"/>
    </row>
    <row r="33" spans="1:13" ht="13.5" customHeight="1" x14ac:dyDescent="0.25">
      <c r="A33" s="41" t="s">
        <v>31</v>
      </c>
      <c r="B33" s="42" t="s">
        <v>32</v>
      </c>
      <c r="C33" s="43">
        <v>1</v>
      </c>
      <c r="D33" s="44">
        <v>501</v>
      </c>
      <c r="E33" s="42">
        <v>2090327481</v>
      </c>
      <c r="F33" s="46">
        <v>0</v>
      </c>
      <c r="G33" s="29" t="s">
        <v>11</v>
      </c>
      <c r="H33" s="30"/>
      <c r="I33" s="40">
        <v>3000000</v>
      </c>
      <c r="J33" s="47">
        <v>0</v>
      </c>
      <c r="K33" s="47">
        <v>0</v>
      </c>
      <c r="L33" s="47">
        <v>0</v>
      </c>
      <c r="M33" s="47">
        <v>0</v>
      </c>
    </row>
    <row r="34" spans="1:13" ht="27" customHeight="1" x14ac:dyDescent="0.25">
      <c r="A34" s="41"/>
      <c r="B34" s="42"/>
      <c r="C34" s="43"/>
      <c r="D34" s="44"/>
      <c r="E34" s="42"/>
      <c r="F34" s="46"/>
      <c r="G34" s="23">
        <f>SUM(I33:M34)</f>
        <v>3000000</v>
      </c>
      <c r="H34" s="24"/>
      <c r="I34" s="40"/>
      <c r="J34" s="47"/>
      <c r="K34" s="47"/>
      <c r="L34" s="47"/>
      <c r="M34" s="47"/>
    </row>
    <row r="35" spans="1:13" ht="14.25" customHeight="1" x14ac:dyDescent="0.25">
      <c r="A35" s="41" t="s">
        <v>34</v>
      </c>
      <c r="B35" s="42" t="s">
        <v>33</v>
      </c>
      <c r="C35" s="43">
        <v>1</v>
      </c>
      <c r="D35" s="44">
        <v>501</v>
      </c>
      <c r="E35" s="42">
        <v>2090327482</v>
      </c>
      <c r="F35" s="43">
        <v>0</v>
      </c>
      <c r="G35" s="29" t="s">
        <v>11</v>
      </c>
      <c r="H35" s="30"/>
      <c r="I35" s="40">
        <v>250000</v>
      </c>
      <c r="J35" s="40">
        <v>0</v>
      </c>
      <c r="K35" s="40">
        <v>0</v>
      </c>
      <c r="L35" s="40">
        <v>0</v>
      </c>
      <c r="M35" s="40">
        <v>0</v>
      </c>
    </row>
    <row r="36" spans="1:13" ht="21.75" customHeight="1" x14ac:dyDescent="0.25">
      <c r="A36" s="41"/>
      <c r="B36" s="42"/>
      <c r="C36" s="43"/>
      <c r="D36" s="44"/>
      <c r="E36" s="42"/>
      <c r="F36" s="43"/>
      <c r="G36" s="23">
        <f>SUM(I35:M36)</f>
        <v>250000</v>
      </c>
      <c r="H36" s="24"/>
      <c r="I36" s="40"/>
      <c r="J36" s="40"/>
      <c r="K36" s="40"/>
      <c r="L36" s="40"/>
      <c r="M36" s="40"/>
    </row>
    <row r="37" spans="1:13" ht="18.75" customHeight="1" x14ac:dyDescent="0.25">
      <c r="A37" s="41" t="s">
        <v>35</v>
      </c>
      <c r="B37" s="42" t="s">
        <v>36</v>
      </c>
      <c r="C37" s="43">
        <v>1</v>
      </c>
      <c r="D37" s="44">
        <v>501</v>
      </c>
      <c r="E37" s="42">
        <v>2090327483</v>
      </c>
      <c r="F37" s="43">
        <v>0</v>
      </c>
      <c r="G37" s="34" t="s">
        <v>11</v>
      </c>
      <c r="H37" s="35"/>
      <c r="I37" s="40">
        <v>350000</v>
      </c>
      <c r="J37" s="40">
        <v>0</v>
      </c>
      <c r="K37" s="40">
        <v>0</v>
      </c>
      <c r="L37" s="40">
        <v>0</v>
      </c>
      <c r="M37" s="40">
        <v>0</v>
      </c>
    </row>
    <row r="38" spans="1:13" ht="30.75" customHeight="1" x14ac:dyDescent="0.25">
      <c r="A38" s="41"/>
      <c r="B38" s="42"/>
      <c r="C38" s="43"/>
      <c r="D38" s="44"/>
      <c r="E38" s="42"/>
      <c r="F38" s="43"/>
      <c r="G38" s="23">
        <f>SUM(I37:M38)</f>
        <v>350000</v>
      </c>
      <c r="H38" s="24"/>
      <c r="I38" s="40"/>
      <c r="J38" s="40"/>
      <c r="K38" s="40"/>
      <c r="L38" s="40"/>
      <c r="M38" s="40"/>
    </row>
  </sheetData>
  <mergeCells count="158">
    <mergeCell ref="A4:M4"/>
    <mergeCell ref="A5:A7"/>
    <mergeCell ref="B5:B7"/>
    <mergeCell ref="C5:F6"/>
    <mergeCell ref="G5:G6"/>
    <mergeCell ref="I5:M6"/>
    <mergeCell ref="A9:B14"/>
    <mergeCell ref="C9:C14"/>
    <mergeCell ref="D9:D14"/>
    <mergeCell ref="E9:E14"/>
    <mergeCell ref="F9:F14"/>
    <mergeCell ref="I9:I10"/>
    <mergeCell ref="J9:J10"/>
    <mergeCell ref="K9:K10"/>
    <mergeCell ref="L9:L10"/>
    <mergeCell ref="M9:M10"/>
    <mergeCell ref="I11:I12"/>
    <mergeCell ref="J11:J12"/>
    <mergeCell ref="K11:K12"/>
    <mergeCell ref="L11:L12"/>
    <mergeCell ref="M11:M12"/>
    <mergeCell ref="I13:I14"/>
    <mergeCell ref="J13:J14"/>
    <mergeCell ref="K13:K14"/>
    <mergeCell ref="L13:L14"/>
    <mergeCell ref="M13:M14"/>
    <mergeCell ref="A15:A16"/>
    <mergeCell ref="B15:B16"/>
    <mergeCell ref="C15:C16"/>
    <mergeCell ref="D15:D16"/>
    <mergeCell ref="E15:E16"/>
    <mergeCell ref="F15:F16"/>
    <mergeCell ref="I15:I16"/>
    <mergeCell ref="J15:J16"/>
    <mergeCell ref="K15:K16"/>
    <mergeCell ref="L15:L16"/>
    <mergeCell ref="M15:M16"/>
    <mergeCell ref="L17:L18"/>
    <mergeCell ref="M17:M18"/>
    <mergeCell ref="A19:A20"/>
    <mergeCell ref="B19:B20"/>
    <mergeCell ref="C19:C20"/>
    <mergeCell ref="D19:D20"/>
    <mergeCell ref="E19:E20"/>
    <mergeCell ref="F19:F20"/>
    <mergeCell ref="I19:I20"/>
    <mergeCell ref="J19:J20"/>
    <mergeCell ref="K19:K20"/>
    <mergeCell ref="L19:L20"/>
    <mergeCell ref="M19:M20"/>
    <mergeCell ref="A17:A18"/>
    <mergeCell ref="B17:B18"/>
    <mergeCell ref="C17:C18"/>
    <mergeCell ref="D17:D18"/>
    <mergeCell ref="E17:E18"/>
    <mergeCell ref="F17:F18"/>
    <mergeCell ref="I17:I18"/>
    <mergeCell ref="J17:J18"/>
    <mergeCell ref="K17:K18"/>
    <mergeCell ref="L21:L22"/>
    <mergeCell ref="M21:M22"/>
    <mergeCell ref="A23:A24"/>
    <mergeCell ref="B23:B24"/>
    <mergeCell ref="C23:C24"/>
    <mergeCell ref="D23:D24"/>
    <mergeCell ref="E23:E24"/>
    <mergeCell ref="F23:F24"/>
    <mergeCell ref="I23:I24"/>
    <mergeCell ref="J23:J24"/>
    <mergeCell ref="K23:K24"/>
    <mergeCell ref="L23:L24"/>
    <mergeCell ref="M23:M24"/>
    <mergeCell ref="A21:A22"/>
    <mergeCell ref="B21:B22"/>
    <mergeCell ref="C21:C22"/>
    <mergeCell ref="D21:D22"/>
    <mergeCell ref="E21:E22"/>
    <mergeCell ref="F21:F22"/>
    <mergeCell ref="I21:I22"/>
    <mergeCell ref="J21:J22"/>
    <mergeCell ref="K21:K22"/>
    <mergeCell ref="L25:L26"/>
    <mergeCell ref="M25:M26"/>
    <mergeCell ref="A27:A28"/>
    <mergeCell ref="B27:B28"/>
    <mergeCell ref="C27:C28"/>
    <mergeCell ref="D27:D28"/>
    <mergeCell ref="E27:E28"/>
    <mergeCell ref="F27:F28"/>
    <mergeCell ref="I27:I28"/>
    <mergeCell ref="J27:J28"/>
    <mergeCell ref="K27:K28"/>
    <mergeCell ref="L27:L28"/>
    <mergeCell ref="M27:M28"/>
    <mergeCell ref="A25:A26"/>
    <mergeCell ref="B25:B26"/>
    <mergeCell ref="C25:C26"/>
    <mergeCell ref="D25:D26"/>
    <mergeCell ref="E25:E26"/>
    <mergeCell ref="F25:F26"/>
    <mergeCell ref="I25:I26"/>
    <mergeCell ref="J25:J26"/>
    <mergeCell ref="K25:K26"/>
    <mergeCell ref="L29:L30"/>
    <mergeCell ref="M29:M30"/>
    <mergeCell ref="A29:A30"/>
    <mergeCell ref="B29:B30"/>
    <mergeCell ref="C29:C30"/>
    <mergeCell ref="D29:D30"/>
    <mergeCell ref="E29:E30"/>
    <mergeCell ref="F29:F30"/>
    <mergeCell ref="I29:I30"/>
    <mergeCell ref="J29:J30"/>
    <mergeCell ref="K29:K30"/>
    <mergeCell ref="L31:L32"/>
    <mergeCell ref="M31:M32"/>
    <mergeCell ref="A33:A34"/>
    <mergeCell ref="B33:B34"/>
    <mergeCell ref="C33:C34"/>
    <mergeCell ref="D33:D34"/>
    <mergeCell ref="E33:E34"/>
    <mergeCell ref="F33:F34"/>
    <mergeCell ref="I33:I34"/>
    <mergeCell ref="J33:J34"/>
    <mergeCell ref="K33:K34"/>
    <mergeCell ref="L33:L34"/>
    <mergeCell ref="M33:M34"/>
    <mergeCell ref="A31:A32"/>
    <mergeCell ref="B31:B32"/>
    <mergeCell ref="C31:C32"/>
    <mergeCell ref="D31:D32"/>
    <mergeCell ref="E31:E32"/>
    <mergeCell ref="F31:F32"/>
    <mergeCell ref="I31:I32"/>
    <mergeCell ref="J31:J32"/>
    <mergeCell ref="K31:K32"/>
    <mergeCell ref="L35:L36"/>
    <mergeCell ref="M35:M36"/>
    <mergeCell ref="A37:A38"/>
    <mergeCell ref="B37:B38"/>
    <mergeCell ref="C37:C38"/>
    <mergeCell ref="D37:D38"/>
    <mergeCell ref="E37:E38"/>
    <mergeCell ref="F37:F38"/>
    <mergeCell ref="I37:I38"/>
    <mergeCell ref="J37:J38"/>
    <mergeCell ref="K37:K38"/>
    <mergeCell ref="L37:L38"/>
    <mergeCell ref="M37:M38"/>
    <mergeCell ref="A35:A36"/>
    <mergeCell ref="B35:B36"/>
    <mergeCell ref="C35:C36"/>
    <mergeCell ref="D35:D36"/>
    <mergeCell ref="E35:E36"/>
    <mergeCell ref="F35:F36"/>
    <mergeCell ref="I35:I36"/>
    <mergeCell ref="J35:J36"/>
    <mergeCell ref="K35:K36"/>
  </mergeCells>
  <pageMargins left="0.51180555555555496" right="0.118055555555556" top="0.74791666666666701" bottom="0.35416666666666702" header="0.51180555555555496" footer="0.51180555555555496"/>
  <pageSetup paperSize="9" scale="65" firstPageNumber="0" orientation="landscape"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serverBars</dc:creator>
  <dc:description/>
  <cp:lastModifiedBy>GlStroi</cp:lastModifiedBy>
  <cp:revision>6</cp:revision>
  <cp:lastPrinted>2026-02-16T06:11:43Z</cp:lastPrinted>
  <dcterms:created xsi:type="dcterms:W3CDTF">2025-03-04T02:46:19Z</dcterms:created>
  <dcterms:modified xsi:type="dcterms:W3CDTF">2026-02-16T06:47:12Z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